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6605" windowHeight="9435"/>
  </bookViews>
  <sheets>
    <sheet name="ANNEXURE_VI_ERECTION" sheetId="3" r:id="rId1"/>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73" i="3"/>
  <c r="C172"/>
  <c r="C171"/>
  <c r="C170"/>
  <c r="C169"/>
  <c r="C168"/>
  <c r="C167"/>
  <c r="C166"/>
  <c r="C165"/>
  <c r="C116"/>
</calcChain>
</file>

<file path=xl/sharedStrings.xml><?xml version="1.0" encoding="utf-8"?>
<sst xmlns="http://schemas.openxmlformats.org/spreadsheetml/2006/main" count="298" uniqueCount="119">
  <si>
    <t>SCHEDULE OF QUANTITY (ERECTION) FOR ASSOCIATED TRANSMISSION LINE FOR 220/33KV BIHPURIA GIS</t>
  </si>
  <si>
    <t>Sl.
No.</t>
  </si>
  <si>
    <t>Item Description</t>
  </si>
  <si>
    <t>Required Quantity</t>
  </si>
  <si>
    <t>Units</t>
  </si>
  <si>
    <t>Setting of stubs (sets of four) including transportation and distribution of stubs and accessories from store to site excluding cost of excavation, concreting and back filling</t>
  </si>
  <si>
    <t>For Normal Tower</t>
  </si>
  <si>
    <t xml:space="preserve">For Suspension  tower </t>
  </si>
  <si>
    <t>Set</t>
  </si>
  <si>
    <t>Angle Tower B type</t>
  </si>
  <si>
    <t>Angle Tower C type</t>
  </si>
  <si>
    <t>Angle Tower D type</t>
  </si>
  <si>
    <t>For Towers with 3 meter extension</t>
  </si>
  <si>
    <t>For Towers with 6 meter extension</t>
  </si>
  <si>
    <t>For Towers with 9 meter extension</t>
  </si>
  <si>
    <t>For Towers with 12 meter extension</t>
  </si>
  <si>
    <t>For Towers with 15 meter extension</t>
  </si>
  <si>
    <t>For Towers with 18 meter extension</t>
  </si>
  <si>
    <t xml:space="preserve">For Special Structures (Gantry Type) </t>
  </si>
  <si>
    <t>Super structure erection including transportation of structures by any means and distribution of structure and accessories from stores to site excluding fixing of Danger plate, number plate, anti climbing device, hoisting of insulators and paintings, if any as per direction of site Engineer.</t>
  </si>
  <si>
    <t>MT</t>
  </si>
  <si>
    <t>Stringing of power conductors including transportation from Stores and distribution of conductors and accessories to sites and laying, stringing, tensioning , clamping, jointing, jumpering and hoisting of insulators complete including cost of all fittings and accessories not specifically mentioned elsewhere per route Km (6 conductors for Double Circuit Line) of line.</t>
  </si>
  <si>
    <t>Route KM</t>
  </si>
  <si>
    <t>Grounding of towers with 3 metre long 25 mm dia G I pipe, including cost of all materials, such as GI pipes, GI bolts &amp; nuts and washer, salt, coke etc as per Specification.</t>
  </si>
  <si>
    <t>Per Tower</t>
  </si>
  <si>
    <t>Painting of towers with bituminous paints of approved quality up to 3 metres from ground level including the cost of paints.</t>
  </si>
  <si>
    <t>Erection of Danger plates. (1 no per tower)</t>
  </si>
  <si>
    <t>Nos.</t>
  </si>
  <si>
    <t>Erection of Phase plates. (6 nos per tower per tower as required)</t>
  </si>
  <si>
    <t>Sets</t>
  </si>
  <si>
    <t>Erection of Number plates. (1 no per tower)</t>
  </si>
  <si>
    <t>Erection of Bird guard. (6 nos per tower as required)</t>
  </si>
  <si>
    <t>Erection of anti climbing device (1 set per tower)</t>
  </si>
  <si>
    <t>Erection of Circuit Plate</t>
  </si>
  <si>
    <t>Check Survey as per Specification</t>
  </si>
  <si>
    <t>Welding of all nuts &amp; bolts up to the bottom cross arm level including all charges of transportation, materials etc.</t>
  </si>
  <si>
    <t>A+0 type</t>
  </si>
  <si>
    <r>
      <rPr>
        <sz val="7"/>
        <color indexed="8"/>
        <rFont val="Times New Roman"/>
        <family val="1"/>
      </rPr>
      <t xml:space="preserve"> </t>
    </r>
    <r>
      <rPr>
        <sz val="11"/>
        <color indexed="8"/>
        <rFont val="Arial Narrow"/>
        <family val="2"/>
      </rPr>
      <t>B+0 type</t>
    </r>
  </si>
  <si>
    <t>C+0 type</t>
  </si>
  <si>
    <t>D+0 type</t>
  </si>
  <si>
    <t>A+3 type</t>
  </si>
  <si>
    <t>B+3 type</t>
  </si>
  <si>
    <t>C+3 type</t>
  </si>
  <si>
    <t>D+3 type</t>
  </si>
  <si>
    <t>A+6 type</t>
  </si>
  <si>
    <t>B+6 type</t>
  </si>
  <si>
    <r>
      <rPr>
        <sz val="7"/>
        <color indexed="8"/>
        <rFont val="Times New Roman"/>
        <family val="1"/>
      </rPr>
      <t xml:space="preserve"> </t>
    </r>
    <r>
      <rPr>
        <sz val="11"/>
        <color indexed="8"/>
        <rFont val="Arial Narrow"/>
        <family val="2"/>
      </rPr>
      <t>C+6 type</t>
    </r>
  </si>
  <si>
    <t>D+6 type</t>
  </si>
  <si>
    <r>
      <rPr>
        <sz val="7"/>
        <color indexed="8"/>
        <rFont val="Times New Roman"/>
        <family val="1"/>
      </rPr>
      <t xml:space="preserve"> </t>
    </r>
    <r>
      <rPr>
        <sz val="11"/>
        <color indexed="8"/>
        <rFont val="Arial Narrow"/>
        <family val="2"/>
      </rPr>
      <t>B+9 type</t>
    </r>
  </si>
  <si>
    <t>C+9 type</t>
  </si>
  <si>
    <t>D+9 type</t>
  </si>
  <si>
    <t>D+12 type</t>
  </si>
  <si>
    <t>D+15 type</t>
  </si>
  <si>
    <t>D+18 type</t>
  </si>
  <si>
    <t>Special Structures(Gantry Type)</t>
  </si>
  <si>
    <t>CuM</t>
  </si>
  <si>
    <t>Wet Type foundation</t>
  </si>
  <si>
    <t>Semi submerged Type</t>
  </si>
  <si>
    <t>Submerged Type</t>
  </si>
  <si>
    <t xml:space="preserve"> For A+3 Type Tower (No of Tower x CuM* )</t>
  </si>
  <si>
    <t xml:space="preserve"> For A+6 Type Tower (No of Tower x CuM* )</t>
  </si>
  <si>
    <t xml:space="preserve"> For B Type Tower (No of Tower x CuM* )</t>
  </si>
  <si>
    <t xml:space="preserve"> For B+3 Type Tower (No of Tower x CuM* )</t>
  </si>
  <si>
    <t xml:space="preserve"> For B+6 Type Tower (No of Tower x CuM* )</t>
  </si>
  <si>
    <t xml:space="preserve"> For B+9 Type Tower (No of Tower x CuM* )</t>
  </si>
  <si>
    <t xml:space="preserve"> For C Type Tower (No of Tower x CuM* )</t>
  </si>
  <si>
    <t xml:space="preserve"> For C+3 Type Tower (No of Tower x CuM* )</t>
  </si>
  <si>
    <t xml:space="preserve"> For C+6 Type Tower (No of Tower x CuM* )</t>
  </si>
  <si>
    <t xml:space="preserve"> For C+9 Type Tower (No of Tower x CuM* )</t>
  </si>
  <si>
    <t xml:space="preserve"> For D Type Tower (No of Tower x CuM* )</t>
  </si>
  <si>
    <t xml:space="preserve"> For D+3 Type Tower (No of Tower x CuM* )</t>
  </si>
  <si>
    <t xml:space="preserve"> For D+6 Type Tower (No of Tower x CuM* )</t>
  </si>
  <si>
    <t xml:space="preserve"> For D+9 Type Tower (No of Tower x CuM* )</t>
  </si>
  <si>
    <t xml:space="preserve"> For D+12 Type Tower (No of Tower x CuM* )</t>
  </si>
  <si>
    <t xml:space="preserve"> For D+15 Type Tower (No of Tower x CuM* )</t>
  </si>
  <si>
    <t xml:space="preserve"> For D+18 Type Tower (No of Tower x CuM* )</t>
  </si>
  <si>
    <t xml:space="preserve"> ForSpecial Structures GantryType  (No of Structures x CuM* )</t>
  </si>
  <si>
    <t>Stringing of OPGW</t>
  </si>
  <si>
    <t>OPGW cable &amp; characteristic</t>
  </si>
  <si>
    <t>Stringing of 24 Fibre (DWSM)OPGW Fibre Optic cable including transportation and distribution of OPGW and accessories to site and laying, stringing, tensioning , clamping, jointing , complete including all fittings and accessories not specifically mentioned elsewhere per route Km of line</t>
  </si>
  <si>
    <t>Installation of Hardware set for above  24 Fibre OPGW Fibre Optic cabling including all cable fittings &amp; accessories like suspension assembly, tension assembly, dead end tension assembly at line terminations, tension double end set for splice location,  vibration dampers, earthing clamps, down lead clamps, in-line spice enclosures etc.</t>
  </si>
  <si>
    <t>Lump Sum</t>
  </si>
  <si>
    <t>Joint box (24 Fibre)</t>
  </si>
  <si>
    <t>Installation of FODP</t>
  </si>
  <si>
    <t>FODP 24F : Indoor Type, rack mounted with FCPC coupling and pig tails</t>
  </si>
  <si>
    <t>Nos</t>
  </si>
  <si>
    <t xml:space="preserve">Fibre Optic approach cable (DWSM 24F) </t>
  </si>
  <si>
    <t xml:space="preserve">Installation of Fibre Optic approach cable (DWSM 24F) </t>
  </si>
  <si>
    <t>KM</t>
  </si>
  <si>
    <t>Installation of hardware set for above 24 Fibre, Fibre Optic Approach Cable ties/clips/cleats, conduits, ducts, supports, fittings, accessories etc for extending OPGW from sub-station end tower/gantry to FODP at control/ communication room by splicing fibres of OPGW with FOAC in joint box at tower/gantry and splicing FOAC in FODP at control/ communication room</t>
  </si>
  <si>
    <t>Installation of Span Markers</t>
  </si>
  <si>
    <t>Installation of Obstruction Lights (to be provided as per IS 5613)</t>
  </si>
  <si>
    <t>1 Medium Intensity + 2 Low Intensity</t>
  </si>
  <si>
    <t>Installation of Pile Foundation</t>
  </si>
  <si>
    <t>Boring, providing and installation of bored cast-in-situ RCC vertical piles of specified diameter and of any length below the pile cap with M25 grade of cement concrete, excluding the cost of reinforcement steel but including the cost of boring with temporary guide casing, bentonite solution and the length of pile to be embede in the pile cap (length of pile for payment shall be measured from bottom of pile cap),all necessary labour materials, plants, tools, &amp; tackles etc. complete as necessary for proper execution of the job. (Boring in weathered rock, shell, fissured rock and soft rock excluded)</t>
  </si>
  <si>
    <t>1200 mm diameter R.C.C vertical bored pile upto 40 m from bottom of pile cap.</t>
  </si>
  <si>
    <t>Meter</t>
  </si>
  <si>
    <t>1000 mm diameter R.C.C vertical bored pile upto 40 m from bottom of pile cap.</t>
  </si>
  <si>
    <t>Excavation (other than boring ) for all depth and size, in all types of soil including disposal of excavated materials for all lifts and leads, decent etc. as directed by Engineer-in-charge, together with labour, tools, &amp; tackles, sheeting, sheet piling, dewatering etc. complete as required for proper execution of the job.</t>
  </si>
  <si>
    <t>Backfilling with available excavated earth for all leads and lifts in sides of foundations and other underground facilities in horizontal layers not exceeding 20 cm. in depth consolidating each deposited layer by ramming and watering etc.</t>
  </si>
  <si>
    <t>Form work for placing plain or reinforced cement concrete of any type including block out and section at any elevation including all labour, materials, equipments, waste for form, shoring, shuttering, strutting, propping, scafolding, tieing, nailing, caulking, dimantling &amp; removal of forms etc. complete.</t>
  </si>
  <si>
    <t>SqM</t>
  </si>
  <si>
    <t>Supply &amp; placing of steel reinforcement of specified grade for R.C.C work in pile, pile cap, pedestal/chimney, tie beam (if required) including straightening, cutting, bending etc. all complete.</t>
  </si>
  <si>
    <t>Providing &amp; laying in position M25 Grade concrete of specified 28 days strength for pile caps, pedestal/chimney and tie beam (if required), excluding reinforcement steel and form work but including cement, all necessary tools and tackles, labour, materials, equipments for handling, transportation, batching, mixing, placing, vibrating, dewatering etc. all complete</t>
  </si>
  <si>
    <t>Providing &amp; laying plain cement concrete 1:4:8 (1cement : 4course sand : 8graded stone aggregate of 40 mm nominal size) including cement, all necessary tools and tackles, labour, materials, equipments for handling, transportation, mixing, placing, vibrating, dewatering etc. all complete.</t>
  </si>
  <si>
    <t xml:space="preserve">Supply and providing M.S liner of 6 mm. Thick in piles upto 10m depth (maximum) from bottom of pile cap, limited to the approved drawing, including supply, straightening, bending, welding, all supports, labours, tools &amp; tackles, plants &amp; equipments, with primer and painting etc. (complete) as required for successful completion of the job.  </t>
  </si>
  <si>
    <t>Conducting standard penetration test (SPT) at various elevations in pile bore holes in all kind of soils including all labour, materials, tools &amp; tackles, equipments etc. required for successful completion of the job.</t>
  </si>
  <si>
    <t>No</t>
  </si>
  <si>
    <t>Conducting integrity test on piles using electronic control unit, hand held hammer, accelerometer, computer with required software to assess as-installed pile characteristics including mobilization of necessary manpower, equipments, materials etc. required for successful completion of the job.</t>
  </si>
  <si>
    <t>ANNEXURE VI</t>
  </si>
  <si>
    <t>TL 1.2: 220KV DC Pabhoi- Bihpuria  TL(Quantity given below are as per standard design, however measurement and payment will be done as per approved design)</t>
  </si>
  <si>
    <t>Concreting of foundation including all Labour, materials, equipment, excavation shuttering, head loading, back filling etc complete for handling, transportation, batching, mixing, placing, levelling, curing etc complete inclusive of cost of cement and reinforcement steel as per approved design. Quantity given below are as per standard design</t>
  </si>
  <si>
    <t xml:space="preserve"> For A Type Tower </t>
  </si>
  <si>
    <t>Protection of tower footing</t>
  </si>
  <si>
    <t>supply and installation of ' Random rubble stone masonary including excavation (1:5 cement mortar)</t>
  </si>
  <si>
    <t>supply and installation of Backfilling and gap levelling of volumes enclosed by revetment</t>
  </si>
  <si>
    <t>supply and installation of M 15 (1:2:4) mixed concrete for top seal cover of revetment</t>
  </si>
  <si>
    <t>supply and installation of Stone Bound in Galvanising wire netting including excavation</t>
  </si>
  <si>
    <t>Benching: All kinds of soils including fissured rock,hard rock and sandy soil</t>
  </si>
</sst>
</file>

<file path=xl/styles.xml><?xml version="1.0" encoding="utf-8"?>
<styleSheet xmlns="http://schemas.openxmlformats.org/spreadsheetml/2006/main">
  <numFmts count="2">
    <numFmt numFmtId="164" formatCode="0.0"/>
    <numFmt numFmtId="165" formatCode="0.000"/>
  </numFmts>
  <fonts count="12">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theme="1"/>
      <name val="Calibri"/>
      <family val="2"/>
      <scheme val="minor"/>
    </font>
    <font>
      <b/>
      <sz val="11"/>
      <name val="Arial"/>
      <family val="2"/>
    </font>
    <font>
      <sz val="11"/>
      <name val="Arial"/>
      <family val="2"/>
    </font>
    <font>
      <sz val="11"/>
      <color rgb="FF000000"/>
      <name val="Arial"/>
      <family val="2"/>
    </font>
    <font>
      <sz val="10"/>
      <color theme="1"/>
      <name val="Arial"/>
      <family val="2"/>
    </font>
    <font>
      <sz val="7"/>
      <color indexed="8"/>
      <name val="Times New Roman"/>
      <family val="1"/>
    </font>
    <font>
      <sz val="11"/>
      <color indexed="8"/>
      <name val="Arial Narrow"/>
      <family val="2"/>
    </font>
    <font>
      <sz val="10"/>
      <name val="Tahoma"/>
      <family val="2"/>
    </font>
  </fonts>
  <fills count="6">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2" fillId="0" borderId="0"/>
    <xf numFmtId="0" fontId="1" fillId="0" borderId="0"/>
    <xf numFmtId="0" fontId="4" fillId="0" borderId="0"/>
    <xf numFmtId="0" fontId="1" fillId="0" borderId="0"/>
  </cellStyleXfs>
  <cellXfs count="38">
    <xf numFmtId="0" fontId="0" fillId="0" borderId="0" xfId="0"/>
    <xf numFmtId="0" fontId="0" fillId="0" borderId="0" xfId="0" applyAlignment="1">
      <alignment horizontal="center" vertical="center"/>
    </xf>
    <xf numFmtId="0" fontId="0" fillId="0" borderId="0" xfId="0" applyBorder="1"/>
    <xf numFmtId="0" fontId="3" fillId="0" borderId="0" xfId="0" applyFont="1"/>
    <xf numFmtId="0" fontId="5" fillId="0" borderId="1" xfId="3" applyFont="1" applyBorder="1" applyAlignment="1">
      <alignment horizontal="center" vertical="top" wrapText="1"/>
    </xf>
    <xf numFmtId="0" fontId="5" fillId="2" borderId="1" xfId="3" applyFont="1" applyFill="1" applyBorder="1" applyAlignment="1">
      <alignment horizontal="center" vertical="top" wrapText="1"/>
    </xf>
    <xf numFmtId="0" fontId="5" fillId="0" borderId="2" xfId="3" applyFont="1" applyBorder="1" applyAlignment="1">
      <alignment horizontal="center" vertical="top" wrapText="1"/>
    </xf>
    <xf numFmtId="0" fontId="5" fillId="3" borderId="2" xfId="3" applyFont="1" applyFill="1" applyBorder="1" applyAlignment="1">
      <alignment horizontal="center" vertical="top" wrapText="1"/>
    </xf>
    <xf numFmtId="0" fontId="5" fillId="4" borderId="2" xfId="3" applyFont="1" applyFill="1" applyBorder="1" applyAlignment="1">
      <alignment horizontal="left" vertical="top" wrapText="1"/>
    </xf>
    <xf numFmtId="164" fontId="5" fillId="0" borderId="2" xfId="3" applyNumberFormat="1" applyFont="1" applyBorder="1" applyAlignment="1">
      <alignment horizontal="center" vertical="top" wrapText="1"/>
    </xf>
    <xf numFmtId="0" fontId="5" fillId="3" borderId="2" xfId="3" applyFont="1" applyFill="1" applyBorder="1" applyAlignment="1">
      <alignment horizontal="left" vertical="top" wrapText="1"/>
    </xf>
    <xf numFmtId="2" fontId="5" fillId="0" borderId="2" xfId="3" applyNumberFormat="1" applyFont="1" applyBorder="1" applyAlignment="1">
      <alignment horizontal="center" vertical="top" wrapText="1"/>
    </xf>
    <xf numFmtId="0" fontId="6" fillId="0" borderId="2" xfId="4" applyFont="1" applyBorder="1" applyAlignment="1">
      <alignment horizontal="center" vertical="top"/>
    </xf>
    <xf numFmtId="0" fontId="7" fillId="0" borderId="2" xfId="0" applyFont="1" applyBorder="1" applyAlignment="1">
      <alignment horizontal="left" vertical="top" wrapText="1" readingOrder="1"/>
    </xf>
    <xf numFmtId="165" fontId="6" fillId="0" borderId="2" xfId="4" applyNumberFormat="1" applyFont="1" applyBorder="1" applyAlignment="1">
      <alignment vertical="top"/>
    </xf>
    <xf numFmtId="0" fontId="6" fillId="0" borderId="2" xfId="3" applyFont="1" applyBorder="1" applyAlignment="1">
      <alignment horizontal="center" vertical="top"/>
    </xf>
    <xf numFmtId="0" fontId="5" fillId="0" borderId="2" xfId="4" applyFont="1" applyBorder="1" applyAlignment="1">
      <alignment horizontal="center" vertical="top"/>
    </xf>
    <xf numFmtId="0" fontId="6" fillId="0" borderId="3" xfId="3" applyFont="1" applyBorder="1" applyAlignment="1">
      <alignment horizontal="center" vertical="top"/>
    </xf>
    <xf numFmtId="0" fontId="6" fillId="0" borderId="3" xfId="3" applyFont="1" applyBorder="1" applyAlignment="1">
      <alignment horizontal="center" vertical="top" wrapText="1"/>
    </xf>
    <xf numFmtId="0" fontId="5" fillId="3" borderId="4" xfId="3" applyFont="1" applyFill="1" applyBorder="1" applyAlignment="1">
      <alignment horizontal="center" vertical="top" wrapText="1"/>
    </xf>
    <xf numFmtId="0" fontId="6" fillId="0" borderId="2" xfId="3" applyFont="1" applyBorder="1" applyAlignment="1">
      <alignment horizontal="center" vertical="top" wrapText="1"/>
    </xf>
    <xf numFmtId="164" fontId="5" fillId="0" borderId="2" xfId="4" applyNumberFormat="1" applyFont="1" applyBorder="1" applyAlignment="1">
      <alignment horizontal="center" vertical="top"/>
    </xf>
    <xf numFmtId="164" fontId="6" fillId="0" borderId="2" xfId="4" applyNumberFormat="1" applyFont="1" applyBorder="1" applyAlignment="1">
      <alignment horizontal="center" vertical="center"/>
    </xf>
    <xf numFmtId="0" fontId="8" fillId="0" borderId="2" xfId="0" applyFont="1" applyBorder="1" applyAlignment="1">
      <alignment wrapText="1"/>
    </xf>
    <xf numFmtId="0" fontId="6" fillId="0" borderId="2" xfId="3" applyFont="1" applyBorder="1" applyAlignment="1">
      <alignment horizontal="left" vertical="top"/>
    </xf>
    <xf numFmtId="0" fontId="6" fillId="0" borderId="2" xfId="4" applyFont="1" applyBorder="1" applyAlignment="1">
      <alignment horizontal="center" vertical="center"/>
    </xf>
    <xf numFmtId="0" fontId="6" fillId="0" borderId="0" xfId="3" applyFont="1" applyAlignment="1">
      <alignment vertical="top"/>
    </xf>
    <xf numFmtId="0" fontId="8" fillId="0" borderId="2" xfId="0" applyFont="1" applyBorder="1" applyAlignment="1">
      <alignment horizontal="center" wrapText="1"/>
    </xf>
    <xf numFmtId="0" fontId="8" fillId="0" borderId="2" xfId="0" applyNumberFormat="1" applyFont="1" applyBorder="1" applyAlignment="1">
      <alignment wrapText="1"/>
    </xf>
    <xf numFmtId="0" fontId="8" fillId="0" borderId="2" xfId="0" applyFont="1" applyBorder="1" applyAlignment="1">
      <alignment vertical="center" wrapText="1"/>
    </xf>
    <xf numFmtId="0" fontId="5" fillId="0" borderId="2" xfId="4" applyFont="1" applyBorder="1" applyAlignment="1">
      <alignment horizontal="center" vertical="center"/>
    </xf>
    <xf numFmtId="165" fontId="6" fillId="0" borderId="2" xfId="4" applyNumberFormat="1" applyFont="1" applyBorder="1" applyAlignment="1">
      <alignment vertical="center"/>
    </xf>
    <xf numFmtId="0" fontId="6" fillId="0" borderId="2" xfId="3" applyFont="1" applyBorder="1" applyAlignment="1">
      <alignment horizontal="left" vertical="center"/>
    </xf>
    <xf numFmtId="2" fontId="6" fillId="0" borderId="2" xfId="4" applyNumberFormat="1" applyFont="1" applyBorder="1" applyAlignment="1">
      <alignment horizontal="center" vertical="center"/>
    </xf>
    <xf numFmtId="0" fontId="3" fillId="0" borderId="0" xfId="0" applyFont="1" applyAlignment="1">
      <alignment horizontal="center"/>
    </xf>
    <xf numFmtId="0" fontId="11" fillId="0" borderId="5" xfId="0" applyFont="1" applyBorder="1" applyAlignment="1">
      <alignment vertical="center" wrapText="1"/>
    </xf>
    <xf numFmtId="0" fontId="11" fillId="0" borderId="5" xfId="0" applyFont="1" applyBorder="1" applyAlignment="1">
      <alignment horizontal="center" vertical="center" wrapText="1"/>
    </xf>
    <xf numFmtId="0" fontId="11" fillId="5" borderId="5" xfId="0" applyFont="1" applyFill="1" applyBorder="1" applyAlignment="1">
      <alignment horizontal="center" vertical="center" wrapText="1"/>
    </xf>
  </cellXfs>
  <cellStyles count="5">
    <cellStyle name="Normal" xfId="0" builtinId="0"/>
    <cellStyle name="Normal 2" xfId="3"/>
    <cellStyle name="Normal 2 2 4" xfId="2"/>
    <cellStyle name="Normal 39" xfId="1"/>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75"/>
  <sheetViews>
    <sheetView tabSelected="1" workbookViewId="0">
      <pane ySplit="1" topLeftCell="A167" activePane="bottomLeft" state="frozen"/>
      <selection pane="bottomLeft" activeCell="D172" sqref="D172"/>
    </sheetView>
  </sheetViews>
  <sheetFormatPr defaultRowHeight="15"/>
  <cols>
    <col min="2" max="2" width="66" customWidth="1"/>
    <col min="3" max="3" width="17.28515625" customWidth="1"/>
    <col min="4" max="4" width="18" customWidth="1"/>
    <col min="5" max="5" width="18.42578125" customWidth="1"/>
    <col min="6" max="6" width="14.28515625" customWidth="1"/>
    <col min="7" max="7" width="15.28515625" style="1" customWidth="1"/>
    <col min="8" max="8" width="16" customWidth="1"/>
  </cols>
  <sheetData>
    <row r="1" spans="1:8">
      <c r="H1" s="2"/>
    </row>
    <row r="2" spans="1:8">
      <c r="B2" s="34" t="s">
        <v>109</v>
      </c>
    </row>
    <row r="3" spans="1:8">
      <c r="A3" s="3" t="s">
        <v>0</v>
      </c>
    </row>
    <row r="5" spans="1:8" ht="30">
      <c r="A5" s="4" t="s">
        <v>1</v>
      </c>
      <c r="B5" s="5" t="s">
        <v>2</v>
      </c>
      <c r="C5" s="5" t="s">
        <v>3</v>
      </c>
      <c r="D5" s="5" t="s">
        <v>4</v>
      </c>
    </row>
    <row r="6" spans="1:8">
      <c r="A6" s="6">
        <v>1</v>
      </c>
      <c r="B6" s="7">
        <v>2</v>
      </c>
      <c r="C6" s="7">
        <v>4</v>
      </c>
      <c r="D6" s="7">
        <v>5</v>
      </c>
    </row>
    <row r="7" spans="1:8" ht="45">
      <c r="A7" s="6">
        <v>1</v>
      </c>
      <c r="B7" s="8" t="s">
        <v>110</v>
      </c>
      <c r="C7" s="7"/>
      <c r="D7" s="7"/>
    </row>
    <row r="8" spans="1:8" ht="45">
      <c r="A8" s="9">
        <v>1</v>
      </c>
      <c r="B8" s="10" t="s">
        <v>5</v>
      </c>
      <c r="C8" s="7"/>
      <c r="D8" s="7"/>
    </row>
    <row r="9" spans="1:8">
      <c r="A9" s="11">
        <v>1.01</v>
      </c>
      <c r="B9" s="10" t="s">
        <v>6</v>
      </c>
      <c r="C9" s="7"/>
      <c r="D9" s="7"/>
    </row>
    <row r="10" spans="1:8">
      <c r="A10" s="12">
        <v>1.0109999999999999</v>
      </c>
      <c r="B10" s="13" t="s">
        <v>7</v>
      </c>
      <c r="C10" s="14">
        <v>64</v>
      </c>
      <c r="D10" s="15" t="s">
        <v>8</v>
      </c>
    </row>
    <row r="11" spans="1:8">
      <c r="A11" s="12">
        <v>1.012</v>
      </c>
      <c r="B11" s="13" t="s">
        <v>9</v>
      </c>
      <c r="C11" s="14">
        <v>15</v>
      </c>
      <c r="D11" s="15" t="s">
        <v>8</v>
      </c>
    </row>
    <row r="12" spans="1:8">
      <c r="A12" s="12">
        <v>1.0129999999999999</v>
      </c>
      <c r="B12" s="13" t="s">
        <v>10</v>
      </c>
      <c r="C12" s="14">
        <v>19</v>
      </c>
      <c r="D12" s="15" t="s">
        <v>8</v>
      </c>
    </row>
    <row r="13" spans="1:8">
      <c r="A13" s="12">
        <v>1.014</v>
      </c>
      <c r="B13" s="13" t="s">
        <v>11</v>
      </c>
      <c r="C13" s="14">
        <v>43</v>
      </c>
      <c r="D13" s="15" t="s">
        <v>8</v>
      </c>
    </row>
    <row r="14" spans="1:8">
      <c r="A14" s="6">
        <v>1.02</v>
      </c>
      <c r="B14" s="10" t="s">
        <v>12</v>
      </c>
      <c r="C14" s="7"/>
      <c r="D14" s="7"/>
    </row>
    <row r="15" spans="1:8">
      <c r="A15" s="12">
        <v>1.0209999999999999</v>
      </c>
      <c r="B15" s="13" t="s">
        <v>7</v>
      </c>
      <c r="C15" s="14">
        <v>59</v>
      </c>
      <c r="D15" s="15" t="s">
        <v>8</v>
      </c>
    </row>
    <row r="16" spans="1:8">
      <c r="A16" s="12">
        <v>1.022</v>
      </c>
      <c r="B16" s="13" t="s">
        <v>9</v>
      </c>
      <c r="C16" s="14">
        <v>8</v>
      </c>
      <c r="D16" s="15" t="s">
        <v>8</v>
      </c>
    </row>
    <row r="17" spans="1:4">
      <c r="A17" s="12">
        <v>1.0229999999999999</v>
      </c>
      <c r="B17" s="13" t="s">
        <v>10</v>
      </c>
      <c r="C17" s="14">
        <v>12</v>
      </c>
      <c r="D17" s="15" t="s">
        <v>8</v>
      </c>
    </row>
    <row r="18" spans="1:4">
      <c r="A18" s="12">
        <v>1.024</v>
      </c>
      <c r="B18" s="13" t="s">
        <v>11</v>
      </c>
      <c r="C18" s="14">
        <v>13</v>
      </c>
      <c r="D18" s="15" t="s">
        <v>8</v>
      </c>
    </row>
    <row r="19" spans="1:4">
      <c r="A19" s="6">
        <v>1.03</v>
      </c>
      <c r="B19" s="10" t="s">
        <v>13</v>
      </c>
      <c r="C19" s="7"/>
      <c r="D19" s="7"/>
    </row>
    <row r="20" spans="1:4">
      <c r="A20" s="12">
        <v>1.0309999999999999</v>
      </c>
      <c r="B20" s="13" t="s">
        <v>7</v>
      </c>
      <c r="C20" s="14">
        <v>14</v>
      </c>
      <c r="D20" s="15" t="s">
        <v>8</v>
      </c>
    </row>
    <row r="21" spans="1:4">
      <c r="A21" s="12">
        <v>1.032</v>
      </c>
      <c r="B21" s="13" t="s">
        <v>9</v>
      </c>
      <c r="C21" s="14">
        <v>4</v>
      </c>
      <c r="D21" s="15" t="s">
        <v>8</v>
      </c>
    </row>
    <row r="22" spans="1:4">
      <c r="A22" s="12">
        <v>1.0329999999999999</v>
      </c>
      <c r="B22" s="13" t="s">
        <v>10</v>
      </c>
      <c r="C22" s="14">
        <v>2</v>
      </c>
      <c r="D22" s="15" t="s">
        <v>8</v>
      </c>
    </row>
    <row r="23" spans="1:4">
      <c r="A23" s="12">
        <v>1.034</v>
      </c>
      <c r="B23" s="13" t="s">
        <v>11</v>
      </c>
      <c r="C23" s="14">
        <v>6</v>
      </c>
      <c r="D23" s="15" t="s">
        <v>8</v>
      </c>
    </row>
    <row r="24" spans="1:4">
      <c r="A24" s="6">
        <v>1.04</v>
      </c>
      <c r="B24" s="10" t="s">
        <v>14</v>
      </c>
      <c r="C24" s="7"/>
      <c r="D24" s="7"/>
    </row>
    <row r="25" spans="1:4">
      <c r="A25" s="12">
        <v>1.0409999999999999</v>
      </c>
      <c r="B25" s="13" t="s">
        <v>9</v>
      </c>
      <c r="C25" s="14">
        <v>1</v>
      </c>
      <c r="D25" s="15" t="s">
        <v>8</v>
      </c>
    </row>
    <row r="26" spans="1:4">
      <c r="A26" s="12">
        <v>1.042</v>
      </c>
      <c r="B26" s="13" t="s">
        <v>10</v>
      </c>
      <c r="C26" s="14">
        <v>1</v>
      </c>
      <c r="D26" s="15" t="s">
        <v>8</v>
      </c>
    </row>
    <row r="27" spans="1:4">
      <c r="A27" s="12">
        <v>1.0429999999999999</v>
      </c>
      <c r="B27" s="13" t="s">
        <v>11</v>
      </c>
      <c r="C27" s="14">
        <v>5</v>
      </c>
      <c r="D27" s="15" t="s">
        <v>8</v>
      </c>
    </row>
    <row r="28" spans="1:4">
      <c r="A28" s="6">
        <v>1.05</v>
      </c>
      <c r="B28" s="10" t="s">
        <v>15</v>
      </c>
      <c r="C28" s="7"/>
      <c r="D28" s="7"/>
    </row>
    <row r="29" spans="1:4">
      <c r="A29" s="12">
        <v>1.0509999999999999</v>
      </c>
      <c r="B29" s="13" t="s">
        <v>11</v>
      </c>
      <c r="C29" s="14">
        <v>7</v>
      </c>
      <c r="D29" s="15" t="s">
        <v>8</v>
      </c>
    </row>
    <row r="30" spans="1:4">
      <c r="A30" s="6">
        <v>1.06</v>
      </c>
      <c r="B30" s="10" t="s">
        <v>16</v>
      </c>
      <c r="C30" s="7"/>
      <c r="D30" s="7"/>
    </row>
    <row r="31" spans="1:4">
      <c r="A31" s="12">
        <v>1.0609999999999999</v>
      </c>
      <c r="B31" s="13" t="s">
        <v>11</v>
      </c>
      <c r="C31" s="14">
        <v>1</v>
      </c>
      <c r="D31" s="15" t="s">
        <v>8</v>
      </c>
    </row>
    <row r="32" spans="1:4">
      <c r="A32" s="6">
        <v>1.07</v>
      </c>
      <c r="B32" s="10" t="s">
        <v>17</v>
      </c>
      <c r="C32" s="7"/>
      <c r="D32" s="7"/>
    </row>
    <row r="33" spans="1:4">
      <c r="A33" s="12">
        <v>1.071</v>
      </c>
      <c r="B33" s="13" t="s">
        <v>11</v>
      </c>
      <c r="C33" s="14">
        <v>7</v>
      </c>
      <c r="D33" s="15" t="s">
        <v>8</v>
      </c>
    </row>
    <row r="34" spans="1:4">
      <c r="A34" s="16">
        <v>1.08</v>
      </c>
      <c r="B34" s="13" t="s">
        <v>18</v>
      </c>
      <c r="C34" s="14">
        <v>10</v>
      </c>
      <c r="D34" s="15" t="s">
        <v>8</v>
      </c>
    </row>
    <row r="35" spans="1:4" ht="75">
      <c r="A35" s="9">
        <v>2</v>
      </c>
      <c r="B35" s="10" t="s">
        <v>19</v>
      </c>
      <c r="C35" s="7"/>
      <c r="D35" s="7"/>
    </row>
    <row r="36" spans="1:4">
      <c r="A36" s="11">
        <v>2.0099999999999998</v>
      </c>
      <c r="B36" s="10" t="s">
        <v>6</v>
      </c>
      <c r="C36" s="7"/>
      <c r="D36" s="7"/>
    </row>
    <row r="37" spans="1:4">
      <c r="A37" s="12">
        <v>2.0110000000000001</v>
      </c>
      <c r="B37" s="13" t="s">
        <v>7</v>
      </c>
      <c r="C37" s="14">
        <v>279.29599999999999</v>
      </c>
      <c r="D37" s="17" t="s">
        <v>20</v>
      </c>
    </row>
    <row r="38" spans="1:4">
      <c r="A38" s="12">
        <v>2.012</v>
      </c>
      <c r="B38" s="13" t="s">
        <v>9</v>
      </c>
      <c r="C38" s="14">
        <v>95.1</v>
      </c>
      <c r="D38" s="17" t="s">
        <v>20</v>
      </c>
    </row>
    <row r="39" spans="1:4">
      <c r="A39" s="12">
        <v>2.0129999999999999</v>
      </c>
      <c r="B39" s="13" t="s">
        <v>10</v>
      </c>
      <c r="C39" s="14">
        <v>146.83199999999999</v>
      </c>
      <c r="D39" s="18" t="s">
        <v>20</v>
      </c>
    </row>
    <row r="40" spans="1:4">
      <c r="A40" s="12">
        <v>2.0139999999999998</v>
      </c>
      <c r="B40" s="13" t="s">
        <v>11</v>
      </c>
      <c r="C40" s="14">
        <v>384.11900000000003</v>
      </c>
      <c r="D40" s="18" t="s">
        <v>20</v>
      </c>
    </row>
    <row r="41" spans="1:4">
      <c r="A41" s="6">
        <v>2.02</v>
      </c>
      <c r="B41" s="10" t="s">
        <v>12</v>
      </c>
      <c r="C41" s="19"/>
      <c r="D41" s="7"/>
    </row>
    <row r="42" spans="1:4">
      <c r="A42" s="12">
        <v>2.0209999999999999</v>
      </c>
      <c r="B42" s="13" t="s">
        <v>7</v>
      </c>
      <c r="C42" s="14">
        <v>47.79</v>
      </c>
      <c r="D42" s="15" t="s">
        <v>20</v>
      </c>
    </row>
    <row r="43" spans="1:4">
      <c r="A43" s="12">
        <v>2.0219999999999998</v>
      </c>
      <c r="B43" s="13" t="s">
        <v>9</v>
      </c>
      <c r="C43" s="14">
        <v>8.7840000000000007</v>
      </c>
      <c r="D43" s="15" t="s">
        <v>20</v>
      </c>
    </row>
    <row r="44" spans="1:4">
      <c r="A44" s="12">
        <v>2.0230000000000001</v>
      </c>
      <c r="B44" s="13" t="s">
        <v>10</v>
      </c>
      <c r="C44" s="14">
        <v>16.056000000000001</v>
      </c>
      <c r="D44" s="20" t="s">
        <v>20</v>
      </c>
    </row>
    <row r="45" spans="1:4">
      <c r="A45" s="12">
        <v>1.024</v>
      </c>
      <c r="B45" s="13" t="s">
        <v>11</v>
      </c>
      <c r="C45" s="14">
        <v>20.513999999999999</v>
      </c>
      <c r="D45" s="20" t="s">
        <v>20</v>
      </c>
    </row>
    <row r="46" spans="1:4">
      <c r="A46" s="6">
        <v>2.0299999999999998</v>
      </c>
      <c r="B46" s="10" t="s">
        <v>13</v>
      </c>
      <c r="C46" s="7"/>
      <c r="D46" s="7"/>
    </row>
    <row r="47" spans="1:4">
      <c r="A47" s="12">
        <v>2.0310000000000001</v>
      </c>
      <c r="B47" s="13" t="s">
        <v>7</v>
      </c>
      <c r="C47" s="14">
        <v>20.65</v>
      </c>
      <c r="D47" s="15" t="s">
        <v>20</v>
      </c>
    </row>
    <row r="48" spans="1:4">
      <c r="A48" s="12">
        <v>2.032</v>
      </c>
      <c r="B48" s="13" t="s">
        <v>9</v>
      </c>
      <c r="C48" s="14">
        <v>7.9</v>
      </c>
      <c r="D48" s="15" t="s">
        <v>20</v>
      </c>
    </row>
    <row r="49" spans="1:4">
      <c r="A49" s="12">
        <v>2.0329999999999999</v>
      </c>
      <c r="B49" s="13" t="s">
        <v>10</v>
      </c>
      <c r="C49" s="14">
        <v>4.8259999999999996</v>
      </c>
      <c r="D49" s="20" t="s">
        <v>20</v>
      </c>
    </row>
    <row r="50" spans="1:4">
      <c r="A50" s="12">
        <v>2.0339999999999998</v>
      </c>
      <c r="B50" s="13" t="s">
        <v>11</v>
      </c>
      <c r="C50" s="14">
        <v>16.937999999999999</v>
      </c>
      <c r="D50" s="20" t="s">
        <v>20</v>
      </c>
    </row>
    <row r="51" spans="1:4">
      <c r="A51" s="6">
        <v>2.04</v>
      </c>
      <c r="B51" s="10" t="s">
        <v>14</v>
      </c>
      <c r="C51" s="7"/>
      <c r="D51" s="7"/>
    </row>
    <row r="52" spans="1:4">
      <c r="A52" s="12">
        <v>2.0409999999999999</v>
      </c>
      <c r="B52" s="13" t="s">
        <v>9</v>
      </c>
      <c r="C52" s="14">
        <v>2.8050000000000002</v>
      </c>
      <c r="D52" s="15" t="s">
        <v>20</v>
      </c>
    </row>
    <row r="53" spans="1:4">
      <c r="A53" s="12">
        <v>2.0419999999999998</v>
      </c>
      <c r="B53" s="13" t="s">
        <v>10</v>
      </c>
      <c r="C53" s="14">
        <v>3.343</v>
      </c>
      <c r="D53" s="20" t="s">
        <v>20</v>
      </c>
    </row>
    <row r="54" spans="1:4">
      <c r="A54" s="12">
        <v>2.0430000000000001</v>
      </c>
      <c r="B54" s="13" t="s">
        <v>11</v>
      </c>
      <c r="C54" s="14">
        <v>19.61</v>
      </c>
      <c r="D54" s="20" t="s">
        <v>20</v>
      </c>
    </row>
    <row r="55" spans="1:4">
      <c r="A55" s="6">
        <v>2.0499999999999998</v>
      </c>
      <c r="B55" s="10" t="s">
        <v>15</v>
      </c>
      <c r="C55" s="7"/>
      <c r="D55" s="7"/>
    </row>
    <row r="56" spans="1:4">
      <c r="A56" s="12">
        <v>2.0510000000000002</v>
      </c>
      <c r="B56" s="13" t="s">
        <v>11</v>
      </c>
      <c r="C56" s="14">
        <v>44.015999999999998</v>
      </c>
      <c r="D56" s="20" t="s">
        <v>20</v>
      </c>
    </row>
    <row r="57" spans="1:4">
      <c r="A57" s="6">
        <v>2.06</v>
      </c>
      <c r="B57" s="10" t="s">
        <v>16</v>
      </c>
      <c r="C57" s="7"/>
      <c r="D57" s="7"/>
    </row>
    <row r="58" spans="1:4">
      <c r="A58" s="12">
        <v>2.0609999999999999</v>
      </c>
      <c r="B58" s="13" t="s">
        <v>11</v>
      </c>
      <c r="C58" s="14">
        <v>7.7759999999999998</v>
      </c>
      <c r="D58" s="20" t="s">
        <v>20</v>
      </c>
    </row>
    <row r="59" spans="1:4">
      <c r="A59" s="6">
        <v>2.0699999999999998</v>
      </c>
      <c r="B59" s="10" t="s">
        <v>17</v>
      </c>
      <c r="C59" s="7"/>
      <c r="D59" s="7"/>
    </row>
    <row r="60" spans="1:4">
      <c r="A60" s="12">
        <v>2.0710000000000002</v>
      </c>
      <c r="B60" s="13" t="s">
        <v>11</v>
      </c>
      <c r="C60" s="14">
        <v>64.847999999999999</v>
      </c>
      <c r="D60" s="20" t="s">
        <v>20</v>
      </c>
    </row>
    <row r="61" spans="1:4">
      <c r="A61" s="16">
        <v>2.08</v>
      </c>
      <c r="B61" s="13" t="s">
        <v>18</v>
      </c>
      <c r="C61" s="14">
        <v>72</v>
      </c>
      <c r="D61" s="20" t="s">
        <v>20</v>
      </c>
    </row>
    <row r="62" spans="1:4" ht="85.5">
      <c r="A62" s="21">
        <v>3</v>
      </c>
      <c r="B62" s="13" t="s">
        <v>21</v>
      </c>
      <c r="C62" s="14">
        <v>88.64</v>
      </c>
      <c r="D62" s="20" t="s">
        <v>22</v>
      </c>
    </row>
    <row r="63" spans="1:4" ht="39">
      <c r="A63" s="22">
        <v>4</v>
      </c>
      <c r="B63" s="23" t="s">
        <v>23</v>
      </c>
      <c r="C63" s="14">
        <v>291</v>
      </c>
      <c r="D63" s="24" t="s">
        <v>24</v>
      </c>
    </row>
    <row r="64" spans="1:4" ht="26.25">
      <c r="A64" s="22">
        <v>5</v>
      </c>
      <c r="B64" s="23" t="s">
        <v>25</v>
      </c>
      <c r="C64" s="14">
        <v>291</v>
      </c>
      <c r="D64" s="24" t="s">
        <v>24</v>
      </c>
    </row>
    <row r="65" spans="1:4">
      <c r="A65" s="22">
        <v>6</v>
      </c>
      <c r="B65" s="23" t="s">
        <v>26</v>
      </c>
      <c r="C65" s="14">
        <v>291</v>
      </c>
      <c r="D65" s="24" t="s">
        <v>27</v>
      </c>
    </row>
    <row r="66" spans="1:4">
      <c r="A66" s="22">
        <v>7</v>
      </c>
      <c r="B66" s="23" t="s">
        <v>28</v>
      </c>
      <c r="C66" s="14">
        <v>582</v>
      </c>
      <c r="D66" s="24" t="s">
        <v>29</v>
      </c>
    </row>
    <row r="67" spans="1:4">
      <c r="A67" s="22">
        <v>8</v>
      </c>
      <c r="B67" s="23" t="s">
        <v>30</v>
      </c>
      <c r="C67" s="14">
        <v>291</v>
      </c>
      <c r="D67" s="24" t="s">
        <v>27</v>
      </c>
    </row>
    <row r="68" spans="1:4">
      <c r="A68" s="22">
        <v>9</v>
      </c>
      <c r="B68" s="23" t="s">
        <v>31</v>
      </c>
      <c r="C68" s="14">
        <v>137</v>
      </c>
      <c r="D68" s="24" t="s">
        <v>29</v>
      </c>
    </row>
    <row r="69" spans="1:4">
      <c r="A69" s="22">
        <v>10</v>
      </c>
      <c r="B69" s="23" t="s">
        <v>32</v>
      </c>
      <c r="C69" s="14">
        <v>281</v>
      </c>
      <c r="D69" s="24" t="s">
        <v>29</v>
      </c>
    </row>
    <row r="70" spans="1:4">
      <c r="A70" s="22">
        <v>11</v>
      </c>
      <c r="B70" s="23" t="s">
        <v>33</v>
      </c>
      <c r="C70" s="14">
        <v>291</v>
      </c>
      <c r="D70" s="24" t="s">
        <v>27</v>
      </c>
    </row>
    <row r="71" spans="1:4">
      <c r="A71" s="22">
        <v>12</v>
      </c>
      <c r="B71" s="23" t="s">
        <v>34</v>
      </c>
      <c r="C71" s="14">
        <v>88.64</v>
      </c>
      <c r="D71" s="20" t="s">
        <v>22</v>
      </c>
    </row>
    <row r="72" spans="1:4" ht="30">
      <c r="A72" s="9">
        <v>13</v>
      </c>
      <c r="B72" s="10" t="s">
        <v>35</v>
      </c>
      <c r="C72" s="7"/>
      <c r="D72" s="7"/>
    </row>
    <row r="73" spans="1:4">
      <c r="A73" s="25">
        <v>13.01</v>
      </c>
      <c r="B73" s="23" t="s">
        <v>36</v>
      </c>
      <c r="C73" s="14">
        <v>64</v>
      </c>
      <c r="D73" s="24" t="s">
        <v>27</v>
      </c>
    </row>
    <row r="74" spans="1:4" ht="16.5">
      <c r="A74" s="25">
        <v>13.02</v>
      </c>
      <c r="B74" s="23" t="s">
        <v>37</v>
      </c>
      <c r="C74" s="14">
        <v>15</v>
      </c>
      <c r="D74" s="24" t="s">
        <v>27</v>
      </c>
    </row>
    <row r="75" spans="1:4">
      <c r="A75" s="25">
        <v>13.03</v>
      </c>
      <c r="B75" s="23" t="s">
        <v>38</v>
      </c>
      <c r="C75" s="14">
        <v>19</v>
      </c>
      <c r="D75" s="24" t="s">
        <v>27</v>
      </c>
    </row>
    <row r="76" spans="1:4">
      <c r="A76" s="25">
        <v>13.04</v>
      </c>
      <c r="B76" s="23" t="s">
        <v>39</v>
      </c>
      <c r="C76" s="14">
        <v>43</v>
      </c>
      <c r="D76" s="24" t="s">
        <v>27</v>
      </c>
    </row>
    <row r="77" spans="1:4">
      <c r="A77" s="25">
        <v>13.05</v>
      </c>
      <c r="B77" s="23" t="s">
        <v>40</v>
      </c>
      <c r="C77" s="14">
        <v>59</v>
      </c>
      <c r="D77" s="24" t="s">
        <v>27</v>
      </c>
    </row>
    <row r="78" spans="1:4">
      <c r="A78" s="25">
        <v>13.06</v>
      </c>
      <c r="B78" s="23" t="s">
        <v>41</v>
      </c>
      <c r="C78" s="14">
        <v>8</v>
      </c>
      <c r="D78" s="24" t="s">
        <v>27</v>
      </c>
    </row>
    <row r="79" spans="1:4">
      <c r="A79" s="25">
        <v>13.07</v>
      </c>
      <c r="B79" s="23" t="s">
        <v>42</v>
      </c>
      <c r="C79" s="14">
        <v>12</v>
      </c>
      <c r="D79" s="24" t="s">
        <v>27</v>
      </c>
    </row>
    <row r="80" spans="1:4">
      <c r="A80" s="25">
        <v>13.08</v>
      </c>
      <c r="B80" s="23" t="s">
        <v>43</v>
      </c>
      <c r="C80" s="14">
        <v>13</v>
      </c>
      <c r="D80" s="24" t="s">
        <v>27</v>
      </c>
    </row>
    <row r="81" spans="1:4">
      <c r="A81" s="25">
        <v>13.09</v>
      </c>
      <c r="B81" s="23" t="s">
        <v>44</v>
      </c>
      <c r="C81" s="14">
        <v>14</v>
      </c>
      <c r="D81" s="24" t="s">
        <v>27</v>
      </c>
    </row>
    <row r="82" spans="1:4">
      <c r="A82" s="25">
        <v>13.1</v>
      </c>
      <c r="B82" s="23" t="s">
        <v>45</v>
      </c>
      <c r="C82" s="14">
        <v>4</v>
      </c>
      <c r="D82" s="24" t="s">
        <v>27</v>
      </c>
    </row>
    <row r="83" spans="1:4" ht="16.5">
      <c r="A83" s="25">
        <v>13.11</v>
      </c>
      <c r="B83" s="23" t="s">
        <v>46</v>
      </c>
      <c r="C83" s="14">
        <v>2</v>
      </c>
      <c r="D83" s="24" t="s">
        <v>27</v>
      </c>
    </row>
    <row r="84" spans="1:4">
      <c r="A84" s="25">
        <v>13.12</v>
      </c>
      <c r="B84" s="23" t="s">
        <v>47</v>
      </c>
      <c r="C84" s="14">
        <v>6</v>
      </c>
      <c r="D84" s="24" t="s">
        <v>27</v>
      </c>
    </row>
    <row r="85" spans="1:4" ht="16.5">
      <c r="A85" s="25">
        <v>13.13</v>
      </c>
      <c r="B85" s="23" t="s">
        <v>48</v>
      </c>
      <c r="C85" s="14">
        <v>1</v>
      </c>
      <c r="D85" s="24" t="s">
        <v>27</v>
      </c>
    </row>
    <row r="86" spans="1:4">
      <c r="A86" s="25">
        <v>13.14</v>
      </c>
      <c r="B86" s="23" t="s">
        <v>49</v>
      </c>
      <c r="C86" s="14">
        <v>1</v>
      </c>
      <c r="D86" s="24" t="s">
        <v>27</v>
      </c>
    </row>
    <row r="87" spans="1:4">
      <c r="A87" s="25">
        <v>13.15</v>
      </c>
      <c r="B87" s="23" t="s">
        <v>50</v>
      </c>
      <c r="C87" s="14">
        <v>5</v>
      </c>
      <c r="D87" s="24" t="s">
        <v>27</v>
      </c>
    </row>
    <row r="88" spans="1:4">
      <c r="A88" s="25">
        <v>13.16</v>
      </c>
      <c r="B88" s="23" t="s">
        <v>51</v>
      </c>
      <c r="C88" s="14">
        <v>7</v>
      </c>
      <c r="D88" s="24" t="s">
        <v>27</v>
      </c>
    </row>
    <row r="89" spans="1:4">
      <c r="A89" s="25">
        <v>13.17</v>
      </c>
      <c r="B89" s="23" t="s">
        <v>52</v>
      </c>
      <c r="C89" s="14">
        <v>1</v>
      </c>
      <c r="D89" s="24" t="s">
        <v>27</v>
      </c>
    </row>
    <row r="90" spans="1:4">
      <c r="A90" s="25">
        <v>13.18</v>
      </c>
      <c r="B90" s="23" t="s">
        <v>53</v>
      </c>
      <c r="C90" s="14">
        <v>7</v>
      </c>
      <c r="D90" s="24" t="s">
        <v>27</v>
      </c>
    </row>
    <row r="91" spans="1:4">
      <c r="A91" s="25">
        <v>13.19</v>
      </c>
      <c r="B91" s="26" t="s">
        <v>54</v>
      </c>
      <c r="C91" s="14">
        <v>10</v>
      </c>
      <c r="D91" s="24" t="s">
        <v>27</v>
      </c>
    </row>
    <row r="92" spans="1:4" ht="90">
      <c r="A92" s="9">
        <v>14</v>
      </c>
      <c r="B92" s="10" t="s">
        <v>111</v>
      </c>
      <c r="C92" s="7"/>
      <c r="D92" s="7"/>
    </row>
    <row r="93" spans="1:4">
      <c r="A93" s="11">
        <v>14.01</v>
      </c>
      <c r="B93" s="10" t="s">
        <v>112</v>
      </c>
      <c r="C93" s="7"/>
      <c r="D93" s="7"/>
    </row>
    <row r="94" spans="1:4">
      <c r="A94" s="27">
        <v>14.010999999999999</v>
      </c>
      <c r="B94" s="23" t="s">
        <v>56</v>
      </c>
      <c r="C94" s="14">
        <v>553.32000000000005</v>
      </c>
      <c r="D94" s="24" t="s">
        <v>55</v>
      </c>
    </row>
    <row r="95" spans="1:4">
      <c r="A95" s="27">
        <v>14.012</v>
      </c>
      <c r="B95" s="23" t="s">
        <v>57</v>
      </c>
      <c r="C95" s="14">
        <v>34.302</v>
      </c>
      <c r="D95" s="24" t="s">
        <v>55</v>
      </c>
    </row>
    <row r="96" spans="1:4">
      <c r="A96" s="27">
        <v>14.013</v>
      </c>
      <c r="B96" s="23" t="s">
        <v>58</v>
      </c>
      <c r="C96" s="14">
        <v>14.061999999999999</v>
      </c>
      <c r="D96" s="24" t="s">
        <v>55</v>
      </c>
    </row>
    <row r="97" spans="1:4">
      <c r="A97" s="11">
        <v>14.02</v>
      </c>
      <c r="B97" s="10" t="s">
        <v>59</v>
      </c>
      <c r="C97" s="7"/>
      <c r="D97" s="7"/>
    </row>
    <row r="98" spans="1:4">
      <c r="A98" s="25">
        <v>14.021000000000001</v>
      </c>
      <c r="B98" s="23" t="s">
        <v>56</v>
      </c>
      <c r="C98" s="14">
        <v>555.66</v>
      </c>
      <c r="D98" s="24" t="s">
        <v>55</v>
      </c>
    </row>
    <row r="99" spans="1:4">
      <c r="A99" s="25">
        <v>14.022</v>
      </c>
      <c r="B99" s="23" t="s">
        <v>57</v>
      </c>
      <c r="C99" s="14">
        <v>50.48</v>
      </c>
      <c r="D99" s="24" t="s">
        <v>55</v>
      </c>
    </row>
    <row r="100" spans="1:4">
      <c r="A100" s="25">
        <v>14.023</v>
      </c>
      <c r="B100" s="23" t="s">
        <v>58</v>
      </c>
      <c r="C100" s="14">
        <v>15.52</v>
      </c>
      <c r="D100" s="24" t="s">
        <v>55</v>
      </c>
    </row>
    <row r="101" spans="1:4">
      <c r="A101" s="11">
        <v>14.03</v>
      </c>
      <c r="B101" s="10" t="s">
        <v>60</v>
      </c>
      <c r="C101" s="7"/>
      <c r="D101" s="7"/>
    </row>
    <row r="102" spans="1:4">
      <c r="A102" s="25">
        <v>14.031000000000001</v>
      </c>
      <c r="B102" s="23" t="s">
        <v>56</v>
      </c>
      <c r="C102" s="14">
        <v>117.26</v>
      </c>
      <c r="D102" s="24" t="s">
        <v>55</v>
      </c>
    </row>
    <row r="103" spans="1:4">
      <c r="A103" s="25">
        <v>14.032</v>
      </c>
      <c r="B103" s="23" t="s">
        <v>57</v>
      </c>
      <c r="C103" s="14">
        <v>38.01</v>
      </c>
      <c r="D103" s="24" t="s">
        <v>55</v>
      </c>
    </row>
    <row r="104" spans="1:4">
      <c r="A104" s="11">
        <v>14.04</v>
      </c>
      <c r="B104" s="10" t="s">
        <v>61</v>
      </c>
      <c r="C104" s="7"/>
      <c r="D104" s="7"/>
    </row>
    <row r="105" spans="1:4">
      <c r="A105" s="25">
        <v>14.041</v>
      </c>
      <c r="B105" s="23" t="s">
        <v>56</v>
      </c>
      <c r="C105" s="14">
        <v>257.32</v>
      </c>
      <c r="D105" s="24" t="s">
        <v>55</v>
      </c>
    </row>
    <row r="106" spans="1:4">
      <c r="A106" s="25">
        <v>14.042</v>
      </c>
      <c r="B106" s="23" t="s">
        <v>57</v>
      </c>
      <c r="C106" s="14">
        <v>22.8</v>
      </c>
      <c r="D106" s="24" t="s">
        <v>55</v>
      </c>
    </row>
    <row r="107" spans="1:4">
      <c r="A107" s="11">
        <v>14.05</v>
      </c>
      <c r="B107" s="10" t="s">
        <v>62</v>
      </c>
      <c r="C107" s="7"/>
      <c r="D107" s="7"/>
    </row>
    <row r="108" spans="1:4">
      <c r="A108" s="25">
        <v>14.051</v>
      </c>
      <c r="B108" s="23" t="s">
        <v>56</v>
      </c>
      <c r="C108" s="14">
        <v>136.80099999999999</v>
      </c>
      <c r="D108" s="24" t="s">
        <v>55</v>
      </c>
    </row>
    <row r="109" spans="1:4">
      <c r="A109" s="25">
        <v>14.052</v>
      </c>
      <c r="B109" s="23" t="s">
        <v>57</v>
      </c>
      <c r="C109" s="14">
        <v>23.14</v>
      </c>
      <c r="D109" s="24" t="s">
        <v>55</v>
      </c>
    </row>
    <row r="110" spans="1:4">
      <c r="A110" s="11">
        <v>14.06</v>
      </c>
      <c r="B110" s="10" t="s">
        <v>63</v>
      </c>
      <c r="C110" s="7"/>
      <c r="D110" s="7"/>
    </row>
    <row r="111" spans="1:4">
      <c r="A111" s="25">
        <v>14.061999999999999</v>
      </c>
      <c r="B111" s="23" t="s">
        <v>56</v>
      </c>
      <c r="C111" s="14">
        <v>40.24</v>
      </c>
      <c r="D111" s="24" t="s">
        <v>55</v>
      </c>
    </row>
    <row r="112" spans="1:4">
      <c r="A112" s="25">
        <v>14.063000000000001</v>
      </c>
      <c r="B112" s="23" t="s">
        <v>57</v>
      </c>
      <c r="C112" s="14">
        <v>46.28</v>
      </c>
      <c r="D112" s="24" t="s">
        <v>55</v>
      </c>
    </row>
    <row r="113" spans="1:4">
      <c r="A113" s="11">
        <v>14.07</v>
      </c>
      <c r="B113" s="10" t="s">
        <v>64</v>
      </c>
      <c r="C113" s="7"/>
      <c r="D113" s="7"/>
    </row>
    <row r="114" spans="1:4">
      <c r="A114" s="25">
        <v>14.071</v>
      </c>
      <c r="B114" s="23" t="s">
        <v>56</v>
      </c>
      <c r="C114" s="14">
        <v>20.12</v>
      </c>
      <c r="D114" s="24" t="s">
        <v>55</v>
      </c>
    </row>
    <row r="115" spans="1:4">
      <c r="A115" s="11">
        <v>14.08</v>
      </c>
      <c r="B115" s="10" t="s">
        <v>65</v>
      </c>
      <c r="C115" s="7"/>
      <c r="D115" s="7"/>
    </row>
    <row r="116" spans="1:4">
      <c r="A116" s="25">
        <v>14.082000000000001</v>
      </c>
      <c r="B116" s="23" t="s">
        <v>56</v>
      </c>
      <c r="C116" s="14">
        <f>22.075*18</f>
        <v>397.34999999999997</v>
      </c>
      <c r="D116" s="24" t="s">
        <v>55</v>
      </c>
    </row>
    <row r="117" spans="1:4">
      <c r="A117" s="25">
        <v>14.083</v>
      </c>
      <c r="B117" s="23" t="s">
        <v>57</v>
      </c>
      <c r="C117" s="14">
        <v>26.751000000000001</v>
      </c>
      <c r="D117" s="24" t="s">
        <v>55</v>
      </c>
    </row>
    <row r="118" spans="1:4">
      <c r="A118" s="11">
        <v>14.09</v>
      </c>
      <c r="B118" s="10" t="s">
        <v>66</v>
      </c>
      <c r="C118" s="7"/>
      <c r="D118" s="7"/>
    </row>
    <row r="119" spans="1:4">
      <c r="A119" s="25">
        <v>14.090999999999999</v>
      </c>
      <c r="B119" s="23" t="s">
        <v>56</v>
      </c>
      <c r="C119" s="14">
        <v>286.99200000000002</v>
      </c>
      <c r="D119" s="24" t="s">
        <v>55</v>
      </c>
    </row>
    <row r="120" spans="1:4">
      <c r="A120" s="11">
        <v>14.1</v>
      </c>
      <c r="B120" s="10" t="s">
        <v>67</v>
      </c>
      <c r="C120" s="7"/>
      <c r="D120" s="7"/>
    </row>
    <row r="121" spans="1:4">
      <c r="A121" s="25">
        <v>14.102</v>
      </c>
      <c r="B121" s="23" t="s">
        <v>56</v>
      </c>
      <c r="C121" s="14">
        <v>24.14</v>
      </c>
      <c r="D121" s="24" t="s">
        <v>55</v>
      </c>
    </row>
    <row r="122" spans="1:4">
      <c r="A122" s="25">
        <v>14.103</v>
      </c>
      <c r="B122" s="23" t="s">
        <v>57</v>
      </c>
      <c r="C122" s="14">
        <v>28.93</v>
      </c>
      <c r="D122" s="24" t="s">
        <v>55</v>
      </c>
    </row>
    <row r="123" spans="1:4">
      <c r="A123" s="11">
        <v>14.11</v>
      </c>
      <c r="B123" s="10" t="s">
        <v>68</v>
      </c>
      <c r="C123" s="7"/>
      <c r="D123" s="7"/>
    </row>
    <row r="124" spans="1:4">
      <c r="A124" s="25">
        <v>14.111000000000001</v>
      </c>
      <c r="B124" s="23" t="s">
        <v>57</v>
      </c>
      <c r="C124" s="14">
        <v>28.93</v>
      </c>
      <c r="D124" s="24" t="s">
        <v>55</v>
      </c>
    </row>
    <row r="125" spans="1:4">
      <c r="A125" s="11">
        <v>14.12</v>
      </c>
      <c r="B125" s="10" t="s">
        <v>69</v>
      </c>
      <c r="C125" s="7"/>
      <c r="D125" s="7"/>
    </row>
    <row r="126" spans="1:4">
      <c r="A126" s="25">
        <v>14.122</v>
      </c>
      <c r="B126" s="23" t="s">
        <v>56</v>
      </c>
      <c r="C126" s="14">
        <v>1131.1559999999999</v>
      </c>
      <c r="D126" s="24" t="s">
        <v>55</v>
      </c>
    </row>
    <row r="127" spans="1:4">
      <c r="A127" s="25">
        <v>14.122999999999999</v>
      </c>
      <c r="B127" s="23" t="s">
        <v>57</v>
      </c>
      <c r="C127" s="14">
        <v>105.396</v>
      </c>
      <c r="D127" s="24" t="s">
        <v>55</v>
      </c>
    </row>
    <row r="128" spans="1:4">
      <c r="A128" s="11">
        <v>14.13</v>
      </c>
      <c r="B128" s="10" t="s">
        <v>70</v>
      </c>
      <c r="C128" s="7"/>
      <c r="D128" s="7"/>
    </row>
    <row r="129" spans="1:4">
      <c r="A129" s="25">
        <v>14.131</v>
      </c>
      <c r="B129" s="23" t="s">
        <v>56</v>
      </c>
      <c r="C129" s="14">
        <v>344.79500000000002</v>
      </c>
      <c r="D129" s="24" t="s">
        <v>55</v>
      </c>
    </row>
    <row r="130" spans="1:4">
      <c r="A130" s="25">
        <v>14.132</v>
      </c>
      <c r="B130" s="23" t="s">
        <v>57</v>
      </c>
      <c r="C130" s="14">
        <v>74.945999999999998</v>
      </c>
      <c r="D130" s="24" t="s">
        <v>55</v>
      </c>
    </row>
    <row r="131" spans="1:4">
      <c r="A131" s="11">
        <v>14.14</v>
      </c>
      <c r="B131" s="10" t="s">
        <v>71</v>
      </c>
      <c r="C131" s="7"/>
      <c r="D131" s="7"/>
    </row>
    <row r="132" spans="1:4">
      <c r="A132" s="25">
        <v>14.141</v>
      </c>
      <c r="B132" s="23" t="s">
        <v>56</v>
      </c>
      <c r="C132" s="14">
        <v>165.6</v>
      </c>
      <c r="D132" s="24" t="s">
        <v>55</v>
      </c>
    </row>
    <row r="133" spans="1:4">
      <c r="A133" s="25">
        <v>14.141999999999999</v>
      </c>
      <c r="B133" s="23" t="s">
        <v>57</v>
      </c>
      <c r="C133" s="14">
        <v>38.33</v>
      </c>
      <c r="D133" s="24" t="s">
        <v>55</v>
      </c>
    </row>
    <row r="134" spans="1:4">
      <c r="A134" s="11">
        <v>14.15</v>
      </c>
      <c r="B134" s="10" t="s">
        <v>72</v>
      </c>
      <c r="C134" s="7"/>
      <c r="D134" s="7"/>
    </row>
    <row r="135" spans="1:4">
      <c r="A135" s="25">
        <v>14.151</v>
      </c>
      <c r="B135" s="23" t="s">
        <v>57</v>
      </c>
      <c r="C135" s="14">
        <v>191.65</v>
      </c>
      <c r="D135" s="24" t="s">
        <v>55</v>
      </c>
    </row>
    <row r="136" spans="1:4">
      <c r="A136" s="11">
        <v>14.16</v>
      </c>
      <c r="B136" s="10" t="s">
        <v>73</v>
      </c>
      <c r="C136" s="7"/>
      <c r="D136" s="7"/>
    </row>
    <row r="137" spans="1:4">
      <c r="A137" s="25">
        <v>14.161</v>
      </c>
      <c r="B137" s="23" t="s">
        <v>57</v>
      </c>
      <c r="C137" s="14">
        <v>335.38799999999998</v>
      </c>
      <c r="D137" s="24" t="s">
        <v>55</v>
      </c>
    </row>
    <row r="138" spans="1:4">
      <c r="A138" s="11">
        <v>14.17</v>
      </c>
      <c r="B138" s="10" t="s">
        <v>74</v>
      </c>
      <c r="C138" s="7"/>
      <c r="D138" s="7"/>
    </row>
    <row r="139" spans="1:4">
      <c r="A139" s="25">
        <v>14.170999999999999</v>
      </c>
      <c r="B139" s="23" t="s">
        <v>57</v>
      </c>
      <c r="C139" s="14">
        <v>47.912999999999997</v>
      </c>
      <c r="D139" s="24" t="s">
        <v>55</v>
      </c>
    </row>
    <row r="140" spans="1:4">
      <c r="A140" s="11">
        <v>14.18</v>
      </c>
      <c r="B140" s="10" t="s">
        <v>75</v>
      </c>
      <c r="C140" s="7"/>
      <c r="D140" s="7"/>
    </row>
    <row r="141" spans="1:4">
      <c r="A141" s="25">
        <v>14.180999999999999</v>
      </c>
      <c r="B141" s="23" t="s">
        <v>57</v>
      </c>
      <c r="C141" s="14">
        <v>143.738</v>
      </c>
      <c r="D141" s="24" t="s">
        <v>55</v>
      </c>
    </row>
    <row r="142" spans="1:4">
      <c r="A142" s="11">
        <v>14.19</v>
      </c>
      <c r="B142" s="10" t="s">
        <v>76</v>
      </c>
      <c r="C142" s="7"/>
      <c r="D142" s="7"/>
    </row>
    <row r="143" spans="1:4">
      <c r="A143" s="25">
        <v>14.191000000000001</v>
      </c>
      <c r="B143" s="23" t="s">
        <v>56</v>
      </c>
      <c r="C143" s="14">
        <v>280</v>
      </c>
      <c r="D143" s="24" t="s">
        <v>55</v>
      </c>
    </row>
    <row r="144" spans="1:4">
      <c r="A144" s="9">
        <v>15</v>
      </c>
      <c r="B144" s="10" t="s">
        <v>77</v>
      </c>
      <c r="C144" s="7"/>
      <c r="D144" s="7"/>
    </row>
    <row r="145" spans="1:4">
      <c r="A145" s="11">
        <v>15.01</v>
      </c>
      <c r="B145" s="10" t="s">
        <v>78</v>
      </c>
      <c r="C145" s="7"/>
      <c r="D145" s="7"/>
    </row>
    <row r="146" spans="1:4" ht="51.75">
      <c r="A146" s="25">
        <v>15.010999999999999</v>
      </c>
      <c r="B146" s="28" t="s">
        <v>79</v>
      </c>
      <c r="C146" s="14">
        <v>88.64</v>
      </c>
      <c r="D146" s="24" t="s">
        <v>22</v>
      </c>
    </row>
    <row r="147" spans="1:4" ht="64.5">
      <c r="A147" s="25">
        <v>15.012</v>
      </c>
      <c r="B147" s="23" t="s">
        <v>80</v>
      </c>
      <c r="C147" s="14">
        <v>1</v>
      </c>
      <c r="D147" s="24" t="s">
        <v>81</v>
      </c>
    </row>
    <row r="148" spans="1:4">
      <c r="A148" s="25">
        <v>15.013</v>
      </c>
      <c r="B148" s="29" t="s">
        <v>82</v>
      </c>
      <c r="C148" s="14">
        <v>30</v>
      </c>
      <c r="D148" s="24" t="s">
        <v>27</v>
      </c>
    </row>
    <row r="149" spans="1:4">
      <c r="A149" s="11">
        <v>15.02</v>
      </c>
      <c r="B149" s="10" t="s">
        <v>83</v>
      </c>
      <c r="C149" s="7"/>
      <c r="D149" s="7"/>
    </row>
    <row r="150" spans="1:4">
      <c r="A150" s="25">
        <v>15.021000000000001</v>
      </c>
      <c r="B150" s="23" t="s">
        <v>84</v>
      </c>
      <c r="C150" s="14">
        <v>2</v>
      </c>
      <c r="D150" s="24" t="s">
        <v>85</v>
      </c>
    </row>
    <row r="151" spans="1:4">
      <c r="A151" s="11">
        <v>15.03</v>
      </c>
      <c r="B151" s="10" t="s">
        <v>86</v>
      </c>
      <c r="C151" s="7"/>
      <c r="D151" s="7"/>
    </row>
    <row r="152" spans="1:4">
      <c r="A152" s="25">
        <v>15.031000000000001</v>
      </c>
      <c r="B152" s="23" t="s">
        <v>87</v>
      </c>
      <c r="C152" s="14">
        <v>1</v>
      </c>
      <c r="D152" s="24" t="s">
        <v>88</v>
      </c>
    </row>
    <row r="153" spans="1:4" ht="64.5">
      <c r="A153" s="25">
        <v>15.032</v>
      </c>
      <c r="B153" s="23" t="s">
        <v>89</v>
      </c>
      <c r="C153" s="14">
        <v>1</v>
      </c>
      <c r="D153" s="24" t="s">
        <v>8</v>
      </c>
    </row>
    <row r="154" spans="1:4">
      <c r="A154" s="30">
        <v>16</v>
      </c>
      <c r="B154" s="23" t="s">
        <v>90</v>
      </c>
      <c r="C154" s="14">
        <v>280</v>
      </c>
      <c r="D154" s="24" t="s">
        <v>85</v>
      </c>
    </row>
    <row r="155" spans="1:4" ht="30">
      <c r="A155" s="11">
        <v>17</v>
      </c>
      <c r="B155" s="10" t="s">
        <v>91</v>
      </c>
      <c r="C155" s="7"/>
      <c r="D155" s="7"/>
    </row>
    <row r="156" spans="1:4">
      <c r="A156" s="25">
        <v>17.001000000000001</v>
      </c>
      <c r="B156" s="23" t="s">
        <v>92</v>
      </c>
      <c r="C156" s="14">
        <v>281</v>
      </c>
      <c r="D156" s="24" t="s">
        <v>85</v>
      </c>
    </row>
    <row r="157" spans="1:4">
      <c r="A157" s="7">
        <v>18</v>
      </c>
      <c r="B157" s="10" t="s">
        <v>113</v>
      </c>
      <c r="C157" s="14"/>
      <c r="D157" s="24"/>
    </row>
    <row r="158" spans="1:4" ht="25.5">
      <c r="A158" s="25">
        <v>18.010000000000002</v>
      </c>
      <c r="B158" s="35" t="s">
        <v>114</v>
      </c>
      <c r="C158" s="36">
        <v>500</v>
      </c>
      <c r="D158" s="24" t="s">
        <v>55</v>
      </c>
    </row>
    <row r="159" spans="1:4" ht="25.5">
      <c r="A159" s="25">
        <v>18.02</v>
      </c>
      <c r="B159" s="35" t="s">
        <v>115</v>
      </c>
      <c r="C159" s="36">
        <v>150</v>
      </c>
      <c r="D159" s="24" t="s">
        <v>55</v>
      </c>
    </row>
    <row r="160" spans="1:4" ht="25.5">
      <c r="A160" s="25">
        <v>18.03</v>
      </c>
      <c r="B160" s="35" t="s">
        <v>116</v>
      </c>
      <c r="C160" s="36">
        <v>50</v>
      </c>
      <c r="D160" s="24" t="s">
        <v>55</v>
      </c>
    </row>
    <row r="161" spans="1:4" ht="26.25">
      <c r="A161" s="25">
        <v>18.04</v>
      </c>
      <c r="B161" s="23" t="s">
        <v>117</v>
      </c>
      <c r="C161" s="36">
        <v>800</v>
      </c>
      <c r="D161" s="24" t="s">
        <v>55</v>
      </c>
    </row>
    <row r="162" spans="1:4">
      <c r="A162" s="25">
        <v>18.05</v>
      </c>
      <c r="B162" s="35" t="s">
        <v>118</v>
      </c>
      <c r="C162" s="37">
        <v>800</v>
      </c>
      <c r="D162" s="24" t="s">
        <v>55</v>
      </c>
    </row>
    <row r="163" spans="1:4">
      <c r="A163" s="11">
        <v>19</v>
      </c>
      <c r="B163" s="10" t="s">
        <v>93</v>
      </c>
      <c r="C163" s="7"/>
      <c r="D163" s="7"/>
    </row>
    <row r="164" spans="1:4" ht="150">
      <c r="A164" s="10">
        <v>19.010000000000002</v>
      </c>
      <c r="B164" s="10" t="s">
        <v>94</v>
      </c>
      <c r="C164" s="10"/>
      <c r="D164" s="10"/>
    </row>
    <row r="165" spans="1:4" ht="25.5">
      <c r="A165" s="25">
        <v>19.010999999999999</v>
      </c>
      <c r="B165" s="29" t="s">
        <v>95</v>
      </c>
      <c r="C165" s="31">
        <f>(24*16)*2</f>
        <v>768</v>
      </c>
      <c r="D165" s="32" t="s">
        <v>96</v>
      </c>
    </row>
    <row r="166" spans="1:4" ht="25.5">
      <c r="A166" s="25">
        <v>19.012</v>
      </c>
      <c r="B166" s="29" t="s">
        <v>97</v>
      </c>
      <c r="C166" s="31">
        <f>(24*20)*2</f>
        <v>960</v>
      </c>
      <c r="D166" s="32" t="s">
        <v>96</v>
      </c>
    </row>
    <row r="167" spans="1:4" ht="63.75">
      <c r="A167" s="25">
        <v>19.02</v>
      </c>
      <c r="B167" s="29" t="s">
        <v>98</v>
      </c>
      <c r="C167" s="31">
        <f>166.046*2+143.775*2</f>
        <v>619.64200000000005</v>
      </c>
      <c r="D167" s="32" t="s">
        <v>55</v>
      </c>
    </row>
    <row r="168" spans="1:4" ht="51">
      <c r="A168" s="25">
        <v>19.03</v>
      </c>
      <c r="B168" s="29" t="s">
        <v>99</v>
      </c>
      <c r="C168" s="31">
        <f>46.773*2+40.5*2</f>
        <v>174.54599999999999</v>
      </c>
      <c r="D168" s="32" t="s">
        <v>55</v>
      </c>
    </row>
    <row r="169" spans="1:4" ht="63.75">
      <c r="A169" s="25">
        <v>19.04</v>
      </c>
      <c r="B169" s="29" t="s">
        <v>100</v>
      </c>
      <c r="C169" s="31">
        <f>156.416*2+151.523*2</f>
        <v>615.87799999999993</v>
      </c>
      <c r="D169" s="32" t="s">
        <v>101</v>
      </c>
    </row>
    <row r="170" spans="1:4" ht="38.25">
      <c r="A170" s="25">
        <v>19.05</v>
      </c>
      <c r="B170" s="29" t="s">
        <v>102</v>
      </c>
      <c r="C170" s="31">
        <f>52.92*2+61.8*2</f>
        <v>229.44</v>
      </c>
      <c r="D170" s="32" t="s">
        <v>20</v>
      </c>
    </row>
    <row r="171" spans="1:4" ht="63.75">
      <c r="A171" s="25">
        <v>19.059999999999999</v>
      </c>
      <c r="B171" s="29" t="s">
        <v>103</v>
      </c>
      <c r="C171" s="31">
        <f>129.585*2+115.116*2</f>
        <v>489.40200000000004</v>
      </c>
      <c r="D171" s="32" t="s">
        <v>55</v>
      </c>
    </row>
    <row r="172" spans="1:4" ht="51">
      <c r="A172" s="25">
        <v>19.07</v>
      </c>
      <c r="B172" s="29" t="s">
        <v>104</v>
      </c>
      <c r="C172" s="31">
        <f>7.016*2+6.075*2</f>
        <v>26.182000000000002</v>
      </c>
      <c r="D172" s="32" t="s">
        <v>55</v>
      </c>
    </row>
    <row r="173" spans="1:4" ht="63.75">
      <c r="A173" s="25">
        <v>19.079999999999998</v>
      </c>
      <c r="B173" s="29" t="s">
        <v>105</v>
      </c>
      <c r="C173" s="31">
        <f>29.6*2+28.416*2</f>
        <v>116.03200000000001</v>
      </c>
      <c r="D173" s="32" t="s">
        <v>20</v>
      </c>
    </row>
    <row r="174" spans="1:4" ht="38.25">
      <c r="A174" s="25">
        <v>19.09</v>
      </c>
      <c r="B174" s="29" t="s">
        <v>106</v>
      </c>
      <c r="C174" s="31">
        <v>120</v>
      </c>
      <c r="D174" s="32" t="s">
        <v>107</v>
      </c>
    </row>
    <row r="175" spans="1:4" ht="51">
      <c r="A175" s="33">
        <v>19.100000000000001</v>
      </c>
      <c r="B175" s="29" t="s">
        <v>108</v>
      </c>
      <c r="C175" s="31">
        <v>72</v>
      </c>
      <c r="D175" s="32" t="s">
        <v>107</v>
      </c>
    </row>
  </sheetData>
  <dataValidations count="3">
    <dataValidation allowBlank="1" showInputMessage="1" showErrorMessage="1" promptTitle="Units" prompt="Please enter Units in text" sqref="D164:D175 D156:D162 D60:D71 D56 D33:D34 D29 D10:D13 D15:D18 D20:D23 D25:D27 D31 D37:D40 D47:D50 D42:D45 D52:D54 D58 D73:D91 D94:D96 D102:D103 D105:D106 D108:D109 D111:D112 D114 D116:D117 D119 D121:D122 D124 D126:D127 D129:D130 D132:D133 D135 D137 D139 D141 D143 D98:D100 D150 D152:D154 D146:D148"/>
    <dataValidation type="decimal" allowBlank="1" showInputMessage="1" showErrorMessage="1" errorTitle="Invalid Entry" error="Only Numeric Values are allowed. " promptTitle="Quantity" prompt="Please enter the Quantity for this item. " sqref="C164:C175 C156:C162 C60:C71 C56 C33:C34 C29 C20:C23 C15:C18 C10:C13 C25:C27 C31 C37:C40 C42:C45 C47:C50 C52:C54 C58 C73:C90 C94:C96 C102:C103 C105:C106 C108:C109 C111:C112 C114 C116:C117 C119 C121:C122 C124 C126:C127 C129:C130 C132:C133 C135 C137 C139 C141 C143 C98:C100 C146:C148 C150 C152:C154">
      <formula1>0</formula1>
      <formula2>999999999999999</formula2>
    </dataValidation>
    <dataValidation type="decimal" allowBlank="1" showInputMessage="1" showErrorMessage="1" errorTitle="Invalid Entry" error="Only Numeric Values are allowed. " sqref="A164:A175 A146:A148 A152:A154 A150 A98:A100 A143 A141 A139 A137 A135 A132:A133 A129:A130 A126:A127 A124 A121:A122 A119 A116:A117 A114 A111:A112 A108:A109 A105:A106 A102:A103 A94:A96 A60:A71 A58 A52:A54 A47:A50 A42:A45 A37:A40 A31 A25:A27 A20:A23 A15:A18 A10:A13 A29 A33:A34 A56 A73:A91 A156:A162">
      <formula1>0</formula1>
      <formula2>999999999999999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ANNEXURE_VI_ERECTION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bedan</dc:creator>
  <cp:lastModifiedBy>Dipayan_C</cp:lastModifiedBy>
  <dcterms:created xsi:type="dcterms:W3CDTF">2020-02-15T09:27:19Z</dcterms:created>
  <dcterms:modified xsi:type="dcterms:W3CDTF">2020-03-24T06:54:03Z</dcterms:modified>
</cp:coreProperties>
</file>